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C49" i="7" l="1"/>
  <c r="D33" i="15"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<sst xmlns="http://schemas.openxmlformats.org/spreadsheetml/2006/main" count="905" uniqueCount="521">
  <si>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</si>
  <si>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</si>
  <si>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</si>
  <si>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</si>
  <si>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</si>
  <si>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</si>
  <si>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</si>
  <si>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</si>
  <si>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</si>
  <si>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</si>
  <si>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</si>
  <si>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</si>
  <si>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</si>
  <si>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</si>
  <si>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</si>
  <si>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</si>
  <si>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</si>
  <si>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</si>
  <si>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</si>
  <si>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</si>
  <si>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</si>
  <si>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</si>
  <si>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</si>
  <si>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</si>
  <si>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</si>
  <si>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</si>
  <si>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</si>
  <si>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</si>
  <si>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</si>
  <si>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</si>
  <si>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</si>
  <si>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</si>
  <si>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</si>
  <si>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</si>
  <si>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</si>
  <si>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</si>
  <si>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</si>
  <si>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</si>
  <si>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</si>
  <si>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</si>
  <si>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</si>
  <si>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</si>
  <si>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</si>
  <si>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</si>
  <si>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</si>
  <si>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</si>
  <si>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</si>
  <si>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</si>
  <si>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</si>
  <si>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</si>
  <si>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</si>
  <si>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</si>
  <si>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</si>
  <si>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</si>
  <si>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</si>
  <si>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</si>
  <si>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</si>
  <si>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</si>
  <si>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</si>
  <si>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</si>
  <si>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</si>
  <si>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</si>
  <si>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</si>
  <si>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</si>
  <si>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</si>
  <si>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</si>
  <si>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</si>
  <si>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</si>
  <si>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</si>
  <si>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</si>
  <si>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</si>
  <si>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</si>
  <si>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</si>
  <si>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</si>
  <si>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</si>
  <si>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</si>
  <si>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</si>
  <si>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</si>
  <si>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</si>
  <si>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</si>
  <si>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</si>
  <si>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</si>
  <si>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</si>
  <si>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</si>
  <si>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</si>
  <si>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</si>
  <si>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</si>
  <si>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</si>
  <si>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</si>
  <si>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</si>
  <si>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</si>
  <si>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</si>
  <si>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</si>
  <si>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</si>
  <si>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</si>
  <si>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</si>
  <si>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</si>
  <si>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</si>
  <si>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</si>
  <si>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</si>
  <si>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</si>
  <si>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</si>
  <si>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</si>
  <si>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</si>
  <si>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</si>
  <si>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</si>
  <si>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</si>
  <si>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</si>
  <si>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</si>
  <si>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</si>
  <si>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</si>
  <si>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</si>
  <si>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</si>
  <si>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</si>
  <si>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</si>
  <si>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</si>
  <si>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</si>
  <si>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</si>
  <si>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</si>
  <si>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</si>
  <si>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</si>
  <si>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</si>
  <si>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</si>
  <si>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</si>
  <si>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</si>
  <si>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</si>
  <si>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</si>
  <si>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</si>
  <si>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</si>
  <si>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</si>
  <si>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</si>
  <si>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</si>
  <si>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</si>
  <si>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</si>
  <si>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</si>
  <si>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</si>
  <si>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</si>
  <si>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</si>
  <si>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</si>
  <si>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</si>
  <si>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</si>
  <si>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</si>
  <si>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</si>
  <si>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</si>
  <si>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</si>
  <si>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</si>
  <si>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</si>
  <si>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</si>
  <si>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</si>
  <si>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</si>
  <si>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</si>
  <si>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</si>
  <si>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</si>
  <si>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</si>
  <si>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</si>
  <si>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</si>
  <si>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</si>
  <si>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</si>
  <si>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</si>
  <si>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</si>
  <si>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</si>
  <si>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</si>
  <si>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</si>
  <si>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</si>
  <si>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</si>
  <si>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</si>
  <si>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</si>
  <si>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</si>
  <si>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</si>
  <si>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</si>
  <si>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</si>
  <si>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</si>
  <si>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</si>
  <si>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</si>
  <si>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</si>
  <si>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</si>
  <si>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</si>
  <si>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</si>
  <si>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</si>
  <si>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</si>
  <si>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</si>
  <si>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</si>
  <si>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</si>
  <si>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</si>
  <si>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</si>
  <si>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</si>
  <si>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</si>
  <si>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</si>
  <si>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</si>
  <si>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</si>
  <si>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</si>
  <si>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</si>
  <si>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</si>
  <si>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</si>
  <si>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</si>
  <si>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</si>
  <si>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</si>
  <si>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</si>
  <si>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</si>
  <si>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</si>
  <si>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</si>
  <si>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</si>
  <si>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</si>
  <si>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</si>
  <si>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</si>
  <si>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</si>
  <si>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</si>
  <si>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</si>
  <si>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</si>
  <si>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</si>
  <si>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</si>
  <si>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</si>
  <si>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</si>
  <si>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</si>
  <si>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</si>
  <si>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</si>
  <si>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</si>
  <si>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</si>
  <si>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</si>
  <si>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</si>
  <si>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</si>
  <si>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</si>
  <si>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</si>
  <si>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</si>
  <si>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</si>
  <si>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</si>
  <si>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</si>
  <si>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</si>
  <si>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</si>
  <si>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</si>
  <si>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</si>
  <si>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</si>
  <si>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</si>
  <si>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</si>
  <si>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</si>
  <si>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</si>
  <si>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</si>
  <si>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</si>
  <si>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</si>
  <si>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</si>
  <si>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</si>
  <si>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</si>
  <si>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</si>
  <si>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</si>
  <si>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</si>
  <si>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</si>
  <si>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</si>
  <si>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</si>
  <si>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</si>
  <si>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</si>
  <si>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</si>
  <si>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</si>
  <si>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</si>
  <si>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</si>
  <si>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</si>
  <si>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</si>
  <si>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</si>
  <si>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</si>
  <si>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</si>
  <si>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</si>
  <si>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</si>
  <si>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</si>
  <si>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</si>
  <si>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</si>
  <si>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</si>
  <si>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</si>
  <si>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</si>
  <si>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</si>
  <si>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</si>
  <si>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</si>
  <si>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</si>
  <si>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</si>
  <si>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</si>
  <si>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</si>
  <si>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</si>
  <si>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</si>
  <si>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</si>
  <si>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</si>
  <si>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</si>
  <si>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</si>
  <si>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</si>
  <si>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</si>
  <si>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</si>
  <si>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</si>
  <si>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</si>
  <si>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</si>
  <si>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</si>
  <si>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</si>
  <si>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</si>
  <si>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</si>
  <si>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</si>
  <si>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</si>
  <si>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</si>
  <si>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</si>
  <si>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</si>
  <si>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</si>
  <si>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</si>
  <si>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</si>
  <si>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</si>
  <si>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</si>
  <si>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</si>
  <si>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</si>
  <si>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</si>
  <si>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</si>
  <si>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</si>
  <si>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</si>
  <si>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</si>
  <si>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</si>
  <si>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</si>
  <si>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</si>
  <si>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</si>
  <si>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</si>
  <si>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</si>
  <si>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</si>
  <si>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</si>
  <si>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</si>
  <si>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</si>
  <si>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</si>
  <si>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</si>
  <si>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</si>
  <si>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</si>
  <si>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</si>
  <si>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</si>
  <si>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</si>
  <si>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</si>
  <si>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</si>
  <si>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</si>
  <si>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</si>
  <si>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</si>
  <si>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</si>
  <si>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</si>
  <si>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</si>
  <si>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</si>
  <si>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</si>
  <si>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</si>
  <si>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</si>
  <si>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</si>
  <si>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</si>
  <si>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</si>
  <si>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</si>
  <si>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</si>
  <si>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</si>
  <si>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</si>
  <si>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</si>
  <si>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</si>
  <si>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</si>
  <si>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</si>
  <si>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</si>
  <si>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</si>
  <si>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</si>
  <si>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</si>
  <si>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</si>
  <si>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</si>
  <si>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</si>
  <si>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</si>
  <si>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</si>
  <si>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</si>
  <si>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</si>
  <si>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</si>
  <si>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</si>
  <si>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</si>
  <si>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</si>
  <si>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</si>
  <si>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</si>
  <si>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</si>
  <si>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</si>
  <si>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</si>
  <si>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</si>
  <si>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</si>
  <si>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</si>
  <si>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</si>
  <si>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</si>
  <si>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</si>
  <si>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</si>
  <si>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</si>
  <si>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</si>
  <si>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</si>
  <si>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</si>
  <si>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</si>
  <si>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</si>
  <si>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</si>
  <si>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</si>
  <si>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</si>
  <si>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</si>
  <si>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</si>
  <si>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</si>
  <si>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</si>
  <si>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</si>
  <si>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</si>
  <si>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</si>
  <si>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</si>
  <si>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</si>
  <si>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</si>
  <si>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</si>
  <si>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</si>
  <si>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</si>
  <si>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</si>
  <si>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</si>
  <si>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</si>
  <si>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</si>
  <si>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</si>
  <si>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</si>
  <si>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</si>
  <si>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</si>
  <si>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</si>
  <si>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</si>
  <si>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</si>
  <si>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</si>
  <si>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</si>
  <si>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</si>
  <si>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</si>
  <si>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</si>
  <si>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</si>
  <si>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</si>
  <si>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</si>
  <si>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</si>
  <si>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</si>
  <si>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</si>
  <si>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</si>
  <si>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</si>
  <si>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</si>
  <si>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</si>
  <si>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</si>
  <si>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</si>
  <si>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</si>
  <si>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</si>
  <si>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</si>
  <si>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</si>
  <si>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</si>
  <si>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</si>
  <si>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</si>
  <si>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</si>
  <si>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</si>
  <si>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</si>
  <si>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</si>
  <si>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</si>
  <si>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</si>
  <si>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</si>
  <si>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</si>
  <si>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</si>
  <si>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</si>
  <si>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</si>
  <si>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</si>
  <si>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</si>
  <si>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</si>
  <si>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</si>
  <si>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</si>
  <si>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</si>
  <si>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</si>
  <si>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</si>
  <si>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</si>
  <si>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</si>
  <si>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</si>
  <si>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</si>
  <si>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</si>
  <si>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</si>
  <si>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</si>
  <si>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</si>
  <si>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</si>
  <si>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</si>
  <si>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</si>
  <si>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</si>
  <si>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</si>
  <si>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</si>
  <si>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</si>
  <si>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</si>
  <si>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</si>
  <si>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</si>
  <si>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</si>
  <si>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</si>
  <si>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</si>
  <si>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</si>
  <si>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</si>
  <si>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</si>
  <si>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</si>
  <si>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</si>
  <si>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</si>
  <si>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</si>
  <si>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</si>
  <si>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</si>
  <si>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</si>
  <si>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</si>
  <si>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</si>
  <si>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</si>
  <si>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</si>
  <si>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</si>
  <si>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</si>
  <si>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</si>
  <si>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</si>
  <si>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</si>
  <si>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</si>
  <si>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</si>
  <si>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</si>
  <si>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</si>
  <si>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</si>
  <si>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</si>
  <si>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</si>
  <si>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</si>
  <si>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</si>
  <si>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</si>
  <si>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</si>
  <si>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</si>
  <si>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</si>
  <si>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</si>
  <si>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</si>
  <si>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</si>
  <si>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</si>
  <si>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</si>
  <si>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</si>
  <si>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</si>
  <si>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</si>
  <si>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</si>
  <si>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</si>
  <si>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</si>
  <si>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</si>
  <si>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 xml:space="preserve">СТ-042840          </t>
  </si>
  <si>
    <t>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t>
  </si>
  <si>
    <t>ТУ 1761/2024/МИХ от 25.12.2024 г.</t>
  </si>
  <si>
    <t>г. Михайловск, ул. Михаила Ульянова, д. 87</t>
  </si>
  <si>
    <t>оп. № 8 ВЛ-0,4 кВ Ф-3 ТП-13/223 ул. Вячеслава Тихонова</t>
  </si>
  <si>
    <t>Локально сметный расчет № 50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</si>
</sst>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4960"/>
        <c:axId val="99866880"/>
      </c:lineChart>
      <c:catAx>
        <c:axId val="99864960"/>
        <c:scaling>
          <c:orientation val="minMax"/>
        </c:scaling>
        <c:delete val="0"/>
        <c:axPos val="b"/>
        <c:numFmt formatCode="General" sourceLinked="1"/>
        <c:majorTickMark val="out"/>
        <c:minorTickMark val="none"/>
        <c:tickLblPos val="nextTo"/>
        <c:crossAx val="99866880"/>
        <c:crosses val="autoZero"/>
        <c:auto val="1"/>
        <c:lblAlgn val="ctr"/>
        <c:lblOffset val="100"/>
        <c:noMultiLvlLbl val="0"/>
      </c:catAx>
      <c:valAx>
        <c:axId val="9986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4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9" sqref="C59"/>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9.9868559999999988E-3</v>
      </c>
      <c r="D48" s="25"/>
      <c r="E48" s="25"/>
      <c r="F48" s="25"/>
      <c r="G48" s="25"/>
      <c r="H48" s="25"/>
      <c r="I48" s="25"/>
      <c r="J48" s="25"/>
      <c r="K48" s="25"/>
      <c r="L48" s="25"/>
      <c r="M48" s="25"/>
      <c r="N48" s="25"/>
      <c r="O48" s="25"/>
      <c r="P48" s="25"/>
      <c r="Q48" s="25"/>
    </row>
    <row r="49" spans="1:17" ht="57" customHeight="1" x14ac:dyDescent="0.25">
      <c r="A49" s="26" t="s">
        <v>424</v>
      </c>
      <c r="B49" s="40" t="s">
        <v>485</v>
      </c>
      <c r="C49" s="254">
        <f>8322.38/1000000</f>
        <v>8.322379999999999E-3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СТ-042840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СТ-042840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СТ-042840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СТ-042840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СТ-042840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7" t="s">
        <v>81</v>
      </c>
      <c r="F18" s="338"/>
      <c r="G18" s="338"/>
      <c r="H18" s="338"/>
      <c r="I18" s="339"/>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СТ-042840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8322.3799999999992</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СТ-042840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7" t="str">
        <f>'1. паспорт местоположение'!A15:C15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СТ-042840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9.9868559999999988E-3</v>
      </c>
      <c r="E24" s="256"/>
      <c r="F24" s="256"/>
      <c r="G24" s="257"/>
      <c r="H24" s="257"/>
      <c r="I24" s="257"/>
      <c r="J24" s="256"/>
      <c r="K24" s="256"/>
      <c r="L24" s="257"/>
      <c r="M24" s="257"/>
      <c r="N24" s="257"/>
      <c r="O24" s="258"/>
      <c r="P24" s="73"/>
      <c r="Q24" s="73"/>
      <c r="R24" s="282">
        <f>D24</f>
        <v>9.9868559999999988E-3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8.322379999999999E-3</v>
      </c>
      <c r="E30" s="255"/>
      <c r="F30" s="255"/>
      <c r="G30" s="255"/>
      <c r="H30" s="255"/>
      <c r="I30" s="255"/>
      <c r="J30" s="256"/>
      <c r="K30" s="256"/>
      <c r="L30" s="259"/>
      <c r="M30" s="259"/>
      <c r="N30" s="255"/>
      <c r="O30" s="258"/>
      <c r="P30" s="65"/>
      <c r="Q30" s="65"/>
      <c r="R30" s="65">
        <f>D30</f>
        <v>8.322379999999999E-3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1.8673799999999992E-3</v>
      </c>
      <c r="E32" s="241"/>
      <c r="F32" s="241"/>
      <c r="G32" s="241"/>
      <c r="H32" s="241"/>
      <c r="I32" s="241"/>
      <c r="J32" s="242"/>
      <c r="K32" s="242"/>
      <c r="L32" s="244"/>
      <c r="M32" s="244"/>
      <c r="N32" s="241"/>
      <c r="O32" s="263"/>
      <c r="P32" s="65"/>
      <c r="Q32" s="65"/>
      <c r="R32" s="65">
        <f>D32</f>
        <v>1.8673799999999992E-3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8.322379999999999E-3</v>
      </c>
      <c r="E52" s="241"/>
      <c r="F52" s="241"/>
      <c r="G52" s="241"/>
      <c r="H52" s="241"/>
      <c r="I52" s="241"/>
      <c r="J52" s="245"/>
      <c r="K52" s="241"/>
      <c r="L52" s="244"/>
      <c r="M52" s="244"/>
      <c r="N52" s="241"/>
      <c r="O52" s="263"/>
      <c r="P52" s="65"/>
      <c r="Q52" s="65"/>
      <c r="R52" s="65">
        <f>D52</f>
        <v>8.322379999999999E-3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СТ-042840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49" sqref="B49"/>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СТ-042840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Михаила Ульянова, д. 87 по ТУ 1761/2024/МИХ от 25.12.2024 (оп. № 8 ВЛ-0,4 кВ Ф-3 ТП-13/223 ул. Вячеслава Тихонова, заявитель Хачатрян Х.С.)</v>
      </c>
    </row>
    <row r="22" spans="1:2" ht="16.5" thickBot="1" x14ac:dyDescent="0.3">
      <c r="A22" s="262" t="s">
        <v>332</v>
      </c>
      <c r="B22" s="140" t="str">
        <f>'2. паспорт  ТП'!E22</f>
        <v>г. Михайловск, ул. Михаила Ульянова, д. 87</v>
      </c>
    </row>
    <row r="23" spans="1:2" ht="16.5" thickBot="1" x14ac:dyDescent="0.3">
      <c r="A23" s="139" t="s">
        <v>312</v>
      </c>
      <c r="B23" s="253" t="str">
        <f>'2. паспорт  ТП'!B22</f>
        <v>ТУ 1761/2024/МИХ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9.9868559999999988E-3</v>
      </c>
    </row>
    <row r="28" spans="1:2" ht="16.5" thickBot="1" x14ac:dyDescent="0.3">
      <c r="A28" s="146" t="s">
        <v>336</v>
      </c>
      <c r="B28" s="278" t="str">
        <f>'7. Паспорт отчет о закупке'!Q26</f>
        <v>Локально сметный расчет № 50</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2025-04-14T10:41:31Z</dcterms:modified>
</cp:coreProperties>
</file>